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Бюджет_3!$9:$9</definedName>
  </definedNames>
  <calcPr calcId="125725"/>
</workbook>
</file>

<file path=xl/calcChain.xml><?xml version="1.0" encoding="utf-8"?>
<calcChain xmlns="http://schemas.openxmlformats.org/spreadsheetml/2006/main">
  <c r="F20" i="2"/>
  <c r="F27"/>
  <c r="F28"/>
  <c r="F24" l="1"/>
  <c r="F25"/>
  <c r="F10"/>
  <c r="F11"/>
  <c r="F12"/>
  <c r="F13"/>
  <c r="F16"/>
  <c r="F15" s="1"/>
  <c r="F17"/>
  <c r="F31"/>
  <c r="F30" s="1"/>
  <c r="F34" l="1"/>
  <c r="F19"/>
</calcChain>
</file>

<file path=xl/sharedStrings.xml><?xml version="1.0" encoding="utf-8"?>
<sst xmlns="http://schemas.openxmlformats.org/spreadsheetml/2006/main" count="64" uniqueCount="32">
  <si>
    <t/>
  </si>
  <si>
    <t>Наименование</t>
  </si>
  <si>
    <t>Раздел</t>
  </si>
  <si>
    <t>Подраздел</t>
  </si>
  <si>
    <t>Сумма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</si>
  <si>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</si>
  <si>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</si>
  <si>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СОЦИАЛЬНАЯ ПОЛИТИКА</t>
  </si>
  <si>
    <t>Социальное обеспечение населения</t>
  </si>
  <si>
    <t>320</t>
  </si>
  <si>
    <t>(тыс.рублей)</t>
  </si>
  <si>
    <t>Целевая статья</t>
  </si>
  <si>
    <t>Вид расходов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</si>
  <si>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</si>
  <si>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9000042100</t>
  </si>
  <si>
    <t>321</t>
  </si>
  <si>
    <t>Охрана семьи и детства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</si>
  <si>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</si>
  <si>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9000042030</t>
  </si>
  <si>
    <t>Объем бюджетных ассигнований на исполнение социальных выплат гражданам, кроме публичных нормативных социальных выплат на 2017 год , за счет средств  бюджета Республики Карелия</t>
  </si>
  <si>
    <t>ОБРАЗОВАНИЕ</t>
  </si>
  <si>
    <t>Общее образование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</si>
  <si>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</si>
  <si>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Дошкольное образование</t>
  </si>
  <si>
    <t>Реализация мероприятий по обеспечению жильем молодых семей федеральной целевой программы "Жилище" на 2015-2020 годы</t>
  </si>
  <si>
    <t>90010L0200</t>
  </si>
  <si>
    <t>Субсидии гражданам на приобретение жилья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</si>
  <si>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</si>
  <si>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Приобретение товаров, работ, услуг в пользу граждан в целях их социального обеспечения</t>
  </si>
  <si>
    <t>ИТОГО РАСХОДОВ: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</si>
  <si>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10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____________ 2017 года № _____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</si>
  <si>
    <t>Таблица 2 приложения 15</t>
  </si>
</sst>
</file>

<file path=xl/styles.xml><?xml version="1.0" encoding="utf-8"?>
<styleSheet xmlns="http://schemas.openxmlformats.org/spreadsheetml/2006/main">
  <numFmts count="6">
    <numFmt numFmtId="164" formatCode="000"/>
    <numFmt numFmtId="165" formatCode="0000000"/>
    <numFmt numFmtId="166" formatCode="00"/>
    <numFmt numFmtId="167" formatCode="#,##0.0_ ;[Red]\-#,##0.0\ "/>
    <numFmt numFmtId="168" formatCode="0000000000"/>
    <numFmt numFmtId="169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0" xfId="1" applyFont="1"/>
    <xf numFmtId="0" fontId="1" fillId="0" borderId="0" xfId="1"/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>
      <alignment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6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2" applyNumberFormat="1" applyFont="1" applyFill="1" applyBorder="1" applyAlignment="1" applyProtection="1">
      <alignment horizontal="left" vertical="center" wrapText="1"/>
      <protection hidden="1"/>
    </xf>
    <xf numFmtId="168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9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>
      <alignment horizontal="right" vertical="center" wrapText="1"/>
    </xf>
    <xf numFmtId="0" fontId="4" fillId="0" borderId="0" xfId="1" applyFont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37"/>
  <sheetViews>
    <sheetView showGridLines="0" tabSelected="1" workbookViewId="0">
      <selection activeCell="A3" sqref="A3:F3"/>
    </sheetView>
  </sheetViews>
  <sheetFormatPr defaultColWidth="9.140625" defaultRowHeight="12.75"/>
  <cols>
    <col min="1" max="1" width="45.42578125" style="1" customWidth="1"/>
    <col min="2" max="2" width="9.7109375" style="1" customWidth="1"/>
    <col min="3" max="3" width="10.140625" style="1" customWidth="1"/>
    <col min="4" max="4" width="13.140625" style="1" customWidth="1"/>
    <col min="5" max="5" width="10.28515625" style="1" customWidth="1"/>
    <col min="6" max="6" width="15.42578125" style="1" customWidth="1"/>
    <col min="7" max="7" width="4.7109375" style="1" customWidth="1"/>
    <col min="8" max="16384" width="9.140625" style="1"/>
  </cols>
  <sheetData>
    <row r="1" spans="1:8" ht="176.25" customHeight="1">
      <c r="A1" s="7"/>
      <c r="B1" s="7"/>
      <c r="C1" s="24" t="s">
        <v>30</v>
      </c>
      <c r="D1" s="24"/>
      <c r="E1" s="24"/>
      <c r="F1" s="24"/>
      <c r="G1" s="10"/>
      <c r="H1" s="10"/>
    </row>
    <row r="2" spans="1:8" s="8" customFormat="1" ht="15.75" customHeight="1">
      <c r="A2" s="7"/>
      <c r="B2" s="7"/>
      <c r="C2" s="7"/>
      <c r="D2" s="7"/>
      <c r="E2" s="25" t="s">
        <v>31</v>
      </c>
      <c r="F2" s="25"/>
    </row>
    <row r="3" spans="1:8" ht="64.5" customHeight="1">
      <c r="A3" s="27" t="s">
        <v>19</v>
      </c>
      <c r="B3" s="27"/>
      <c r="C3" s="27"/>
      <c r="D3" s="27"/>
      <c r="E3" s="27"/>
      <c r="F3" s="27"/>
    </row>
    <row r="4" spans="1:8" ht="24.75" customHeight="1">
      <c r="F4" s="5" t="s">
        <v>10</v>
      </c>
    </row>
    <row r="5" spans="1:8" ht="12.75" customHeight="1">
      <c r="A5" s="4"/>
      <c r="B5" s="4"/>
      <c r="C5" s="4"/>
      <c r="D5" s="4"/>
      <c r="E5" s="4"/>
      <c r="F5" s="2"/>
      <c r="G5" s="2"/>
    </row>
    <row r="6" spans="1:8">
      <c r="A6" s="26" t="s">
        <v>1</v>
      </c>
      <c r="B6" s="26" t="s">
        <v>2</v>
      </c>
      <c r="C6" s="26" t="s">
        <v>3</v>
      </c>
      <c r="D6" s="26" t="s">
        <v>11</v>
      </c>
      <c r="E6" s="26" t="s">
        <v>12</v>
      </c>
      <c r="F6" s="26" t="s">
        <v>4</v>
      </c>
      <c r="G6" s="4"/>
    </row>
    <row r="7" spans="1:8">
      <c r="A7" s="26"/>
      <c r="B7" s="26"/>
      <c r="C7" s="26"/>
      <c r="D7" s="26"/>
      <c r="E7" s="26"/>
      <c r="F7" s="26"/>
      <c r="G7" s="4"/>
    </row>
    <row r="8" spans="1:8">
      <c r="A8" s="26"/>
      <c r="B8" s="26"/>
      <c r="C8" s="26"/>
      <c r="D8" s="26"/>
      <c r="E8" s="26"/>
      <c r="F8" s="26"/>
      <c r="G8" s="4" t="s">
        <v>0</v>
      </c>
    </row>
    <row r="9" spans="1:8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4" t="s">
        <v>0</v>
      </c>
    </row>
    <row r="10" spans="1:8" s="8" customFormat="1">
      <c r="A10" s="13" t="s">
        <v>20</v>
      </c>
      <c r="B10" s="14">
        <v>7</v>
      </c>
      <c r="C10" s="14">
        <v>0</v>
      </c>
      <c r="D10" s="15"/>
      <c r="E10" s="16"/>
      <c r="F10" s="17">
        <f>F15+F11</f>
        <v>390</v>
      </c>
      <c r="G10" s="4"/>
    </row>
    <row r="11" spans="1:8" s="8" customFormat="1">
      <c r="A11" s="13" t="s">
        <v>23</v>
      </c>
      <c r="B11" s="14">
        <v>7</v>
      </c>
      <c r="C11" s="14">
        <v>1</v>
      </c>
      <c r="D11" s="15"/>
      <c r="E11" s="16"/>
      <c r="F11" s="17">
        <f>F12</f>
        <v>155</v>
      </c>
      <c r="G11" s="4"/>
    </row>
    <row r="12" spans="1:8" s="8" customFormat="1" ht="140.25">
      <c r="A12" s="18" t="s">
        <v>22</v>
      </c>
      <c r="B12" s="14">
        <v>7</v>
      </c>
      <c r="C12" s="14">
        <v>1</v>
      </c>
      <c r="D12" s="19">
        <v>9000042190</v>
      </c>
      <c r="E12" s="20" t="s">
        <v>0</v>
      </c>
      <c r="F12" s="17">
        <f>F13</f>
        <v>155</v>
      </c>
      <c r="G12" s="4"/>
    </row>
    <row r="13" spans="1:8" s="8" customFormat="1" ht="25.5">
      <c r="A13" s="18" t="s">
        <v>6</v>
      </c>
      <c r="B13" s="14">
        <v>7</v>
      </c>
      <c r="C13" s="14">
        <v>1</v>
      </c>
      <c r="D13" s="19">
        <v>9000042190</v>
      </c>
      <c r="E13" s="20" t="s">
        <v>9</v>
      </c>
      <c r="F13" s="17">
        <f>F14</f>
        <v>155</v>
      </c>
      <c r="G13" s="4"/>
    </row>
    <row r="14" spans="1:8" s="8" customFormat="1" ht="38.25">
      <c r="A14" s="18" t="s">
        <v>5</v>
      </c>
      <c r="B14" s="14">
        <v>7</v>
      </c>
      <c r="C14" s="14">
        <v>1</v>
      </c>
      <c r="D14" s="19">
        <v>9000042190</v>
      </c>
      <c r="E14" s="20" t="s">
        <v>15</v>
      </c>
      <c r="F14" s="17">
        <v>155</v>
      </c>
      <c r="G14" s="4"/>
    </row>
    <row r="15" spans="1:8" s="8" customFormat="1">
      <c r="A15" s="13" t="s">
        <v>21</v>
      </c>
      <c r="B15" s="14">
        <v>7</v>
      </c>
      <c r="C15" s="14">
        <v>2</v>
      </c>
      <c r="D15" s="15"/>
      <c r="E15" s="16"/>
      <c r="F15" s="17">
        <f>F16</f>
        <v>235</v>
      </c>
      <c r="G15" s="4"/>
    </row>
    <row r="16" spans="1:8" s="8" customFormat="1" ht="140.25">
      <c r="A16" s="18" t="s">
        <v>22</v>
      </c>
      <c r="B16" s="14">
        <v>7</v>
      </c>
      <c r="C16" s="14">
        <v>2</v>
      </c>
      <c r="D16" s="19">
        <v>9000042190</v>
      </c>
      <c r="E16" s="20" t="s">
        <v>0</v>
      </c>
      <c r="F16" s="21">
        <f>F17</f>
        <v>235</v>
      </c>
      <c r="G16" s="4"/>
    </row>
    <row r="17" spans="1:7" s="8" customFormat="1" ht="25.5">
      <c r="A17" s="18" t="s">
        <v>6</v>
      </c>
      <c r="B17" s="14">
        <v>7</v>
      </c>
      <c r="C17" s="14">
        <v>2</v>
      </c>
      <c r="D17" s="19">
        <v>9000042190</v>
      </c>
      <c r="E17" s="20" t="s">
        <v>9</v>
      </c>
      <c r="F17" s="21">
        <f>F18</f>
        <v>235</v>
      </c>
      <c r="G17" s="4"/>
    </row>
    <row r="18" spans="1:7" s="8" customFormat="1" ht="38.25">
      <c r="A18" s="18" t="s">
        <v>5</v>
      </c>
      <c r="B18" s="14">
        <v>7</v>
      </c>
      <c r="C18" s="14">
        <v>2</v>
      </c>
      <c r="D18" s="19">
        <v>9000042190</v>
      </c>
      <c r="E18" s="20" t="s">
        <v>15</v>
      </c>
      <c r="F18" s="21">
        <v>235</v>
      </c>
      <c r="G18" s="4"/>
    </row>
    <row r="19" spans="1:7">
      <c r="A19" s="22" t="s">
        <v>7</v>
      </c>
      <c r="B19" s="14">
        <v>10</v>
      </c>
      <c r="C19" s="14">
        <v>0</v>
      </c>
      <c r="D19" s="15"/>
      <c r="E19" s="16"/>
      <c r="F19" s="17">
        <f>F20+F30</f>
        <v>27800.2</v>
      </c>
      <c r="G19" s="6"/>
    </row>
    <row r="20" spans="1:7">
      <c r="A20" s="22" t="s">
        <v>8</v>
      </c>
      <c r="B20" s="14">
        <v>10</v>
      </c>
      <c r="C20" s="14">
        <v>3</v>
      </c>
      <c r="D20" s="15"/>
      <c r="E20" s="16"/>
      <c r="F20" s="17">
        <f>F21+F24+F27</f>
        <v>14074.2</v>
      </c>
      <c r="G20" s="6"/>
    </row>
    <row r="21" spans="1:7" ht="140.25">
      <c r="A21" s="18" t="s">
        <v>13</v>
      </c>
      <c r="B21" s="14">
        <v>10</v>
      </c>
      <c r="C21" s="14">
        <v>3</v>
      </c>
      <c r="D21" s="19" t="s">
        <v>14</v>
      </c>
      <c r="E21" s="20" t="s">
        <v>0</v>
      </c>
      <c r="F21" s="21">
        <v>96</v>
      </c>
      <c r="G21" s="6" t="s">
        <v>0</v>
      </c>
    </row>
    <row r="22" spans="1:7" ht="25.5">
      <c r="A22" s="18" t="s">
        <v>6</v>
      </c>
      <c r="B22" s="14">
        <v>10</v>
      </c>
      <c r="C22" s="14">
        <v>3</v>
      </c>
      <c r="D22" s="19" t="s">
        <v>14</v>
      </c>
      <c r="E22" s="20" t="s">
        <v>9</v>
      </c>
      <c r="F22" s="21">
        <v>96</v>
      </c>
      <c r="G22" s="6" t="s">
        <v>0</v>
      </c>
    </row>
    <row r="23" spans="1:7" ht="38.25">
      <c r="A23" s="18" t="s">
        <v>5</v>
      </c>
      <c r="B23" s="14">
        <v>10</v>
      </c>
      <c r="C23" s="14">
        <v>3</v>
      </c>
      <c r="D23" s="19" t="s">
        <v>14</v>
      </c>
      <c r="E23" s="20" t="s">
        <v>15</v>
      </c>
      <c r="F23" s="21">
        <v>96</v>
      </c>
      <c r="G23" s="6" t="s">
        <v>0</v>
      </c>
    </row>
    <row r="24" spans="1:7" s="8" customFormat="1" ht="38.25">
      <c r="A24" s="18" t="s">
        <v>24</v>
      </c>
      <c r="B24" s="14">
        <v>10</v>
      </c>
      <c r="C24" s="14">
        <v>3</v>
      </c>
      <c r="D24" s="19" t="s">
        <v>25</v>
      </c>
      <c r="E24" s="20"/>
      <c r="F24" s="21">
        <f>F25</f>
        <v>2276.1999999999998</v>
      </c>
      <c r="G24" s="6"/>
    </row>
    <row r="25" spans="1:7" s="8" customFormat="1" ht="25.5">
      <c r="A25" s="18" t="s">
        <v>6</v>
      </c>
      <c r="B25" s="14">
        <v>10</v>
      </c>
      <c r="C25" s="14">
        <v>3</v>
      </c>
      <c r="D25" s="19" t="s">
        <v>25</v>
      </c>
      <c r="E25" s="20" t="s">
        <v>9</v>
      </c>
      <c r="F25" s="21">
        <f>F26</f>
        <v>2276.1999999999998</v>
      </c>
      <c r="G25" s="6"/>
    </row>
    <row r="26" spans="1:7" s="8" customFormat="1" ht="20.25" customHeight="1">
      <c r="A26" s="18" t="s">
        <v>26</v>
      </c>
      <c r="B26" s="14">
        <v>10</v>
      </c>
      <c r="C26" s="14">
        <v>3</v>
      </c>
      <c r="D26" s="19" t="s">
        <v>25</v>
      </c>
      <c r="E26" s="20">
        <v>322</v>
      </c>
      <c r="F26" s="21">
        <v>2276.1999999999998</v>
      </c>
      <c r="G26" s="6"/>
    </row>
    <row r="27" spans="1:7" s="8" customFormat="1" ht="51">
      <c r="A27" s="18" t="s">
        <v>27</v>
      </c>
      <c r="B27" s="14">
        <v>10</v>
      </c>
      <c r="C27" s="14">
        <v>3</v>
      </c>
      <c r="D27" s="19">
        <v>9000043210</v>
      </c>
      <c r="E27" s="20"/>
      <c r="F27" s="21">
        <f>F28</f>
        <v>11702</v>
      </c>
      <c r="G27" s="6"/>
    </row>
    <row r="28" spans="1:7" s="8" customFormat="1" ht="25.5">
      <c r="A28" s="18" t="s">
        <v>6</v>
      </c>
      <c r="B28" s="14">
        <v>10</v>
      </c>
      <c r="C28" s="14">
        <v>3</v>
      </c>
      <c r="D28" s="19">
        <v>9000043210</v>
      </c>
      <c r="E28" s="20" t="s">
        <v>9</v>
      </c>
      <c r="F28" s="21">
        <f>F29</f>
        <v>11702</v>
      </c>
      <c r="G28" s="6"/>
    </row>
    <row r="29" spans="1:7" s="8" customFormat="1" ht="25.5">
      <c r="A29" s="18" t="s">
        <v>28</v>
      </c>
      <c r="B29" s="14">
        <v>10</v>
      </c>
      <c r="C29" s="14">
        <v>3</v>
      </c>
      <c r="D29" s="19">
        <v>9000043210</v>
      </c>
      <c r="E29" s="20">
        <v>323</v>
      </c>
      <c r="F29" s="21">
        <v>11702</v>
      </c>
      <c r="G29" s="6"/>
    </row>
    <row r="30" spans="1:7" s="8" customFormat="1" ht="20.25" customHeight="1">
      <c r="A30" s="22" t="s">
        <v>16</v>
      </c>
      <c r="B30" s="14">
        <v>10</v>
      </c>
      <c r="C30" s="14">
        <v>4</v>
      </c>
      <c r="D30" s="19"/>
      <c r="E30" s="20"/>
      <c r="F30" s="21">
        <f>F31</f>
        <v>13726</v>
      </c>
      <c r="G30" s="6"/>
    </row>
    <row r="31" spans="1:7" s="8" customFormat="1" ht="127.5">
      <c r="A31" s="18" t="s">
        <v>17</v>
      </c>
      <c r="B31" s="14">
        <v>10</v>
      </c>
      <c r="C31" s="14">
        <v>4</v>
      </c>
      <c r="D31" s="19" t="s">
        <v>18</v>
      </c>
      <c r="E31" s="20" t="s">
        <v>0</v>
      </c>
      <c r="F31" s="21">
        <f>F33</f>
        <v>13726</v>
      </c>
      <c r="G31" s="6"/>
    </row>
    <row r="32" spans="1:7" s="8" customFormat="1" ht="25.5">
      <c r="A32" s="18" t="s">
        <v>6</v>
      </c>
      <c r="B32" s="14">
        <v>10</v>
      </c>
      <c r="C32" s="14">
        <v>4</v>
      </c>
      <c r="D32" s="19" t="s">
        <v>18</v>
      </c>
      <c r="E32" s="20" t="s">
        <v>9</v>
      </c>
      <c r="F32" s="21">
        <v>13726</v>
      </c>
      <c r="G32" s="6"/>
    </row>
    <row r="33" spans="1:7" s="8" customFormat="1" ht="38.25">
      <c r="A33" s="18" t="s">
        <v>5</v>
      </c>
      <c r="B33" s="14">
        <v>10</v>
      </c>
      <c r="C33" s="14">
        <v>4</v>
      </c>
      <c r="D33" s="19" t="s">
        <v>18</v>
      </c>
      <c r="E33" s="20" t="s">
        <v>15</v>
      </c>
      <c r="F33" s="21">
        <v>13726</v>
      </c>
      <c r="G33" s="6"/>
    </row>
    <row r="34" spans="1:7">
      <c r="A34" s="12" t="s">
        <v>29</v>
      </c>
      <c r="B34" s="9"/>
      <c r="C34" s="9"/>
      <c r="D34" s="9"/>
      <c r="E34" s="9"/>
      <c r="F34" s="23">
        <f>F19+F10</f>
        <v>28190.2</v>
      </c>
      <c r="G34" s="3" t="s">
        <v>0</v>
      </c>
    </row>
    <row r="35" spans="1:7" ht="13.5" customHeight="1">
      <c r="A35" s="2"/>
      <c r="B35" s="2"/>
      <c r="C35" s="2"/>
      <c r="D35" s="2"/>
      <c r="E35" s="2"/>
      <c r="F35" s="2"/>
      <c r="G35" s="2"/>
    </row>
    <row r="36" spans="1:7" ht="12.75" customHeight="1">
      <c r="A36" s="2"/>
      <c r="B36" s="2"/>
      <c r="C36" s="2"/>
      <c r="D36" s="2"/>
      <c r="E36" s="2"/>
      <c r="F36" s="2"/>
      <c r="G36" s="2"/>
    </row>
    <row r="37" spans="1:7" ht="12.75" customHeight="1">
      <c r="A37" s="2"/>
      <c r="B37" s="2"/>
      <c r="C37" s="2"/>
      <c r="D37" s="2"/>
      <c r="E37" s="2"/>
      <c r="F37" s="2"/>
      <c r="G37" s="2"/>
    </row>
  </sheetData>
  <mergeCells count="9">
    <mergeCell ref="C1:F1"/>
    <mergeCell ref="E2:F2"/>
    <mergeCell ref="A6:A8"/>
    <mergeCell ref="A3:F3"/>
    <mergeCell ref="B6:B8"/>
    <mergeCell ref="C6:C8"/>
    <mergeCell ref="D6:D8"/>
    <mergeCell ref="E6:E8"/>
    <mergeCell ref="F6:F8"/>
  </mergeCells>
  <pageMargins left="0.98425196850393704" right="0.39370078740157483" top="0.36" bottom="0.39370078740157483" header="0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karpova</cp:lastModifiedBy>
  <cp:lastPrinted>2017-04-17T09:27:19Z</cp:lastPrinted>
  <dcterms:created xsi:type="dcterms:W3CDTF">2014-10-30T12:09:55Z</dcterms:created>
  <dcterms:modified xsi:type="dcterms:W3CDTF">2017-04-18T09:34:35Z</dcterms:modified>
</cp:coreProperties>
</file>